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E44D3803-4B74-4E23-A14D-B364F506B1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5" l="1"/>
  <c r="H18" i="5"/>
  <c r="H71" i="5"/>
  <c r="H72" i="5"/>
  <c r="H101" i="5"/>
  <c r="H100" i="5"/>
  <c r="H67" i="5"/>
  <c r="H40" i="5"/>
  <c r="H39" i="5"/>
  <c r="H136" i="5"/>
  <c r="H135" i="5"/>
  <c r="H134" i="5"/>
  <c r="H133" i="5"/>
  <c r="H114" i="5"/>
  <c r="H113" i="5"/>
  <c r="H112" i="5"/>
  <c r="H111" i="5"/>
  <c r="H110" i="5"/>
  <c r="H109" i="5"/>
  <c r="H108" i="5"/>
  <c r="H107" i="5"/>
  <c r="H106" i="5"/>
  <c r="H89" i="5"/>
  <c r="H84" i="5"/>
  <c r="H83" i="5"/>
  <c r="H78" i="5"/>
  <c r="H77" i="5"/>
  <c r="H70" i="5"/>
  <c r="H69" i="5"/>
  <c r="H68" i="5"/>
  <c r="H66" i="5"/>
  <c r="H56" i="5"/>
  <c r="H126" i="5"/>
  <c r="H127" i="5"/>
  <c r="H128" i="5"/>
  <c r="H125" i="5"/>
  <c r="H51" i="5"/>
  <c r="H24" i="5"/>
  <c r="H82" i="5"/>
  <c r="I123" i="5" l="1"/>
  <c r="I98" i="5"/>
  <c r="H132" i="5"/>
  <c r="I130" i="5" s="1"/>
  <c r="H121" i="5"/>
  <c r="H120" i="5"/>
  <c r="H119" i="5"/>
  <c r="H118" i="5"/>
  <c r="H105" i="5"/>
  <c r="I103" i="5" s="1"/>
  <c r="H96" i="5"/>
  <c r="H95" i="5"/>
  <c r="H94" i="5"/>
  <c r="H93" i="5"/>
  <c r="H88" i="5"/>
  <c r="H61" i="5"/>
  <c r="H31" i="5"/>
  <c r="H32" i="5"/>
  <c r="H33" i="5"/>
  <c r="H34" i="5"/>
  <c r="I116" i="5" l="1"/>
  <c r="I91" i="5"/>
  <c r="I86" i="5"/>
  <c r="H50" i="5"/>
  <c r="H38" i="5"/>
  <c r="H55" i="5" l="1"/>
  <c r="I80" i="5" l="1"/>
  <c r="H44" i="5"/>
  <c r="H30" i="5" l="1"/>
  <c r="I28" i="5" s="1"/>
  <c r="H76" i="5" l="1"/>
  <c r="H65" i="5"/>
  <c r="H60" i="5"/>
  <c r="I74" i="5" l="1"/>
  <c r="I58" i="5"/>
  <c r="I63" i="5"/>
  <c r="I53" i="5"/>
  <c r="I42" i="5" l="1"/>
  <c r="H23" i="5" l="1"/>
  <c r="I21" i="5" l="1"/>
  <c r="I48" i="5" l="1"/>
  <c r="I36" i="5"/>
  <c r="I140" i="5" l="1"/>
  <c r="J18" i="5" s="1"/>
  <c r="K16" i="5" s="1"/>
  <c r="J60" i="5" l="1"/>
  <c r="K58" i="5" s="1"/>
  <c r="J96" i="5"/>
  <c r="J70" i="5"/>
  <c r="J82" i="5"/>
  <c r="K80" i="5" s="1"/>
  <c r="J69" i="5"/>
  <c r="J33" i="5"/>
  <c r="J66" i="5"/>
  <c r="J114" i="5"/>
  <c r="J109" i="5"/>
  <c r="J101" i="5"/>
  <c r="J118" i="5"/>
  <c r="K116" i="5" s="1"/>
  <c r="J40" i="5"/>
  <c r="J55" i="5"/>
  <c r="K53" i="5" s="1"/>
  <c r="J83" i="5"/>
  <c r="J50" i="5"/>
  <c r="K48" i="5" s="1"/>
  <c r="J100" i="5"/>
  <c r="K98" i="5" s="1"/>
  <c r="J76" i="5"/>
  <c r="K74" i="5" s="1"/>
  <c r="J31" i="5"/>
  <c r="J68" i="5"/>
  <c r="J111" i="5"/>
  <c r="J34" i="5"/>
  <c r="J105" i="5"/>
  <c r="K103" i="5" s="1"/>
  <c r="J128" i="5"/>
  <c r="J56" i="5"/>
  <c r="J112" i="5"/>
  <c r="J134" i="5"/>
  <c r="J72" i="5"/>
  <c r="J88" i="5"/>
  <c r="K86" i="5" s="1"/>
  <c r="J84" i="5"/>
  <c r="J119" i="5"/>
  <c r="J39" i="5"/>
  <c r="J95" i="5"/>
  <c r="J89" i="5"/>
  <c r="J94" i="5"/>
  <c r="J65" i="5"/>
  <c r="K63" i="5" s="1"/>
  <c r="J51" i="5"/>
  <c r="J135" i="5"/>
  <c r="J32" i="5"/>
  <c r="J127" i="5"/>
  <c r="J78" i="5"/>
  <c r="J113" i="5"/>
  <c r="J133" i="5"/>
  <c r="J71" i="5"/>
  <c r="J38" i="5"/>
  <c r="K36" i="5" s="1"/>
  <c r="J125" i="5"/>
  <c r="K123" i="5" s="1"/>
  <c r="J106" i="5"/>
  <c r="J110" i="5"/>
  <c r="J132" i="5"/>
  <c r="K130" i="5" s="1"/>
  <c r="J108" i="5"/>
  <c r="J24" i="5"/>
  <c r="J93" i="5"/>
  <c r="K91" i="5" s="1"/>
  <c r="J67" i="5"/>
  <c r="J44" i="5"/>
  <c r="K42" i="5" s="1"/>
  <c r="J23" i="5"/>
  <c r="K21" i="5" s="1"/>
  <c r="K140" i="5" s="1"/>
  <c r="J121" i="5"/>
  <c r="J30" i="5"/>
  <c r="K28" i="5" s="1"/>
  <c r="J61" i="5"/>
  <c r="J120" i="5"/>
  <c r="J126" i="5"/>
  <c r="J77" i="5"/>
  <c r="J107" i="5"/>
  <c r="J136" i="5"/>
</calcChain>
</file>

<file path=xl/sharedStrings.xml><?xml version="1.0" encoding="utf-8"?>
<sst xmlns="http://schemas.openxmlformats.org/spreadsheetml/2006/main" count="225" uniqueCount="163">
  <si>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</si>
  <si>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</si>
  <si>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</si>
  <si>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</si>
  <si>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</si>
  <si>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</si>
  <si>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</si>
  <si>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</si>
  <si>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</si>
  <si>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</si>
  <si>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</si>
  <si>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</si>
  <si>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</si>
  <si>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</si>
  <si>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</si>
  <si>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</si>
  <si>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</si>
  <si>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</si>
  <si>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</si>
  <si>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</si>
  <si>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</si>
  <si>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</si>
  <si>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</si>
  <si>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</si>
  <si>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</si>
  <si>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</si>
  <si>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</si>
  <si>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</si>
  <si>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</si>
  <si>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</si>
  <si>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</si>
  <si>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</si>
  <si>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</si>
  <si>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</si>
  <si>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</si>
  <si>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</si>
  <si>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</si>
  <si>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</si>
  <si>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</si>
  <si>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</si>
  <si>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</si>
  <si>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</si>
  <si>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</si>
  <si>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</si>
  <si>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</si>
  <si>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</si>
  <si>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</si>
  <si>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</si>
  <si>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</si>
  <si>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</si>
  <si>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</si>
  <si>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</si>
  <si>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</si>
  <si>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</si>
  <si>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</si>
  <si>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</si>
  <si>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16.4</t>
  </si>
  <si>
    <t>Canalizaciones</t>
  </si>
  <si>
    <t>LUMINARIAS</t>
  </si>
  <si>
    <t>17.1</t>
  </si>
  <si>
    <t>17.2</t>
  </si>
  <si>
    <t>17.3</t>
  </si>
  <si>
    <t>17.4</t>
  </si>
  <si>
    <t>18.1</t>
  </si>
  <si>
    <t>18.2</t>
  </si>
  <si>
    <t>8.2</t>
  </si>
  <si>
    <t>LLAMADO Nº 02/2021</t>
  </si>
  <si>
    <t>OBRAS EXTERIORES</t>
  </si>
  <si>
    <t>PABELLON</t>
  </si>
  <si>
    <t>DEMOLICION Y RETIRO DE ELEMENTOS</t>
  </si>
  <si>
    <t>TABIQUES Y MUROS NUEVOS</t>
  </si>
  <si>
    <t>muros y tabiques nuevos</t>
  </si>
  <si>
    <t>ABERTURAS</t>
  </si>
  <si>
    <t>puertas interiores</t>
  </si>
  <si>
    <t>puertas exteriores</t>
  </si>
  <si>
    <t>10.3</t>
  </si>
  <si>
    <t>10.4</t>
  </si>
  <si>
    <t>10.6</t>
  </si>
  <si>
    <t>REVOQUES</t>
  </si>
  <si>
    <t>retiro de revoques en mal estado</t>
  </si>
  <si>
    <t>reparación de revoques</t>
  </si>
  <si>
    <t>revoques nuevos</t>
  </si>
  <si>
    <t>11.2</t>
  </si>
  <si>
    <t>11.3</t>
  </si>
  <si>
    <t>REVESTIMIENTO CERÁMICO</t>
  </si>
  <si>
    <t>retiro de revestimiento existente</t>
  </si>
  <si>
    <t>revestimiento porcelanato color blanco</t>
  </si>
  <si>
    <t>revestimiento "tipo pastillas", color a definir</t>
  </si>
  <si>
    <t>12.3</t>
  </si>
  <si>
    <t>pintura exterior</t>
  </si>
  <si>
    <t>pintura interior</t>
  </si>
  <si>
    <t>PISOS INTERIORES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</si>
  <si>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</si>
  <si>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</si>
  <si>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</si>
  <si>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</si>
  <si>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</si>
  <si>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</si>
  <si>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</si>
  <si>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</si>
  <si>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</si>
  <si>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</si>
  <si>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</si>
  <si>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</si>
  <si>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accesorios</t>
  </si>
  <si>
    <t>15.5</t>
  </si>
  <si>
    <t>15.6</t>
  </si>
  <si>
    <t>15.7</t>
  </si>
  <si>
    <t>15.8</t>
  </si>
  <si>
    <t>15.9</t>
  </si>
  <si>
    <t>15.10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</si>
  <si>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</si>
  <si>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</si>
  <si>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</si>
  <si>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</si>
  <si>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</si>
  <si>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</si>
  <si>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</si>
  <si>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</si>
  <si>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</si>
  <si>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</si>
  <si>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</si>
  <si>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</si>
  <si>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</si>
  <si>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</si>
  <si>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18.3</t>
  </si>
  <si>
    <t>18.4</t>
  </si>
  <si>
    <t>18.5</t>
  </si>
  <si>
    <t>OBRA: Plaza de Deportes CHUY</t>
  </si>
  <si>
    <t>RETIRO DE ARBOLES</t>
  </si>
  <si>
    <t>corte y retiro de ramas y tronco</t>
  </si>
  <si>
    <t>retiro de raices</t>
  </si>
  <si>
    <t>recomposición y compactación del suelo</t>
  </si>
  <si>
    <t>plantación de árboles</t>
  </si>
  <si>
    <t>plantación de arbustos</t>
  </si>
  <si>
    <t>VEREDAS Y CAMINERIA</t>
  </si>
  <si>
    <t>demolición de vereda y caminería (incluye retiro)</t>
  </si>
  <si>
    <t>preparación del terreno para vereda y caminería</t>
  </si>
  <si>
    <t>construcción de vereda y caminería</t>
  </si>
  <si>
    <t>POZO NEGRO</t>
  </si>
  <si>
    <t>reparación de pozo negro</t>
  </si>
  <si>
    <t>demolición</t>
  </si>
  <si>
    <t>retiro de escombros</t>
  </si>
  <si>
    <t>tabiques de yeso</t>
  </si>
  <si>
    <t>de hormigón armado</t>
  </si>
  <si>
    <t xml:space="preserve">de granito </t>
  </si>
  <si>
    <t>MESADAS (incluye terminaciones)</t>
  </si>
  <si>
    <t>ventana corredizas 1,5x1,1</t>
  </si>
  <si>
    <t>ventanas tabaqueras 1,0x0,4</t>
  </si>
  <si>
    <t>mamparas de oficina (incl puertas y vidrios)</t>
  </si>
  <si>
    <t>10.7</t>
  </si>
  <si>
    <t>CAMBIO DE TECHO</t>
  </si>
  <si>
    <t>retiro del sistema existente</t>
  </si>
  <si>
    <t>colocación de techo de isopanel 15cm</t>
  </si>
  <si>
    <t>sistema de extracción de aire (incl extractores)</t>
  </si>
  <si>
    <t>ventanas tabaqueras 1,0x1,1</t>
  </si>
  <si>
    <t>mampara de baño</t>
  </si>
  <si>
    <t>mueble de cocina</t>
  </si>
  <si>
    <t>10.8</t>
  </si>
  <si>
    <t>10.9</t>
  </si>
  <si>
    <t>PROYECTO EJECUTIVO</t>
  </si>
  <si>
    <t>Proyecto Ejecutivo</t>
  </si>
  <si>
    <t>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</si>
</sst>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21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 wrapText="1"/>
    </xf>
    <xf numFmtId="0" fontId="2" fillId="5" borderId="4" xfId="0" applyFont="1" applyFill="1" applyBorder="1" applyAlignment="1" applyProtection="1">
      <alignment horizontal="center" wrapText="1"/>
    </xf>
    <xf numFmtId="0" fontId="4" fillId="5" borderId="4" xfId="0" applyFont="1" applyFill="1" applyBorder="1" applyAlignment="1" applyProtection="1">
      <alignment horizontal="left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10" fontId="4" fillId="5" borderId="5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0" fontId="21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63"/>
  <sheetViews>
    <sheetView tabSelected="1" zoomScale="70" zoomScaleNormal="70" workbookViewId="0">
      <selection activeCell="B19" sqref="B19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 s="27" customFormat="1">
      <c r="B1" s="5"/>
      <c r="C1" s="5"/>
      <c r="D1" s="5"/>
      <c r="E1" s="5"/>
      <c r="F1" s="5"/>
      <c r="G1" s="5"/>
      <c r="H1" s="5"/>
      <c r="I1" s="6"/>
      <c r="J1" s="6"/>
      <c r="K1" s="6"/>
    </row>
    <row r="2" spans="2:11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</row>
    <row r="3" spans="2:11" s="27" customFormat="1" ht="36">
      <c r="B3" s="45" t="s">
        <v>19</v>
      </c>
      <c r="C3" s="43" t="s">
        <v>9</v>
      </c>
      <c r="D3" s="4"/>
      <c r="E3" s="5"/>
      <c r="F3" s="5"/>
      <c r="G3" s="5"/>
      <c r="H3" s="5"/>
      <c r="I3" s="6"/>
      <c r="J3" s="6"/>
      <c r="K3" s="6"/>
    </row>
    <row r="4" spans="2:11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</row>
    <row r="5" spans="2:11" s="27" customFormat="1" ht="18">
      <c r="B5" s="44" t="s">
        <v>66</v>
      </c>
      <c r="C5" s="3"/>
      <c r="D5" s="4"/>
      <c r="E5" s="5"/>
      <c r="F5" s="5"/>
      <c r="G5" s="5"/>
      <c r="H5" s="5"/>
      <c r="I5" s="6"/>
      <c r="J5" s="6"/>
      <c r="K5" s="6"/>
    </row>
    <row r="6" spans="2:11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</row>
    <row r="7" spans="2:11" s="27" customFormat="1" ht="18">
      <c r="B7" s="44" t="s">
        <v>10</v>
      </c>
      <c r="C7" s="8"/>
      <c r="D7" s="4"/>
      <c r="E7" s="5"/>
      <c r="F7" s="5"/>
      <c r="G7" s="5"/>
      <c r="H7" s="5"/>
      <c r="I7" s="6"/>
      <c r="J7" s="6"/>
      <c r="K7" s="6"/>
    </row>
    <row r="8" spans="2:11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</row>
    <row r="9" spans="2:11" s="27" customFormat="1" ht="18.75" thickBot="1">
      <c r="B9" s="44" t="s">
        <v>11</v>
      </c>
      <c r="C9" s="8"/>
      <c r="D9" s="4"/>
      <c r="E9" s="5"/>
      <c r="F9" s="5"/>
      <c r="G9" s="5"/>
      <c r="H9" s="5"/>
      <c r="I9" s="6"/>
      <c r="J9" s="6"/>
      <c r="K9" s="6"/>
    </row>
    <row r="10" spans="2:11" ht="18.75" thickBot="1">
      <c r="B10" s="44"/>
      <c r="C10" s="8"/>
      <c r="D10" s="9"/>
      <c r="E10" s="10"/>
      <c r="F10" s="10"/>
      <c r="G10" s="10"/>
      <c r="H10" s="10"/>
      <c r="I10" s="92" t="s">
        <v>5</v>
      </c>
      <c r="J10" s="93"/>
      <c r="K10" s="94"/>
    </row>
    <row r="11" spans="2:11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</row>
    <row r="12" spans="2:11" ht="18.75" thickBot="1">
      <c r="B12" s="44"/>
      <c r="C12" s="8"/>
      <c r="D12" s="63"/>
      <c r="E12" s="10"/>
      <c r="F12" s="10"/>
      <c r="G12" s="10"/>
      <c r="H12" s="10"/>
      <c r="I12" s="95" t="s">
        <v>5</v>
      </c>
      <c r="J12" s="96"/>
      <c r="K12" s="97"/>
    </row>
    <row r="13" spans="2:11" ht="15.75" thickBot="1">
      <c r="B13" s="64"/>
      <c r="C13" s="64"/>
      <c r="D13" s="64"/>
      <c r="E13" s="65"/>
      <c r="F13" s="65"/>
      <c r="G13" s="65"/>
      <c r="H13" s="65"/>
      <c r="I13" s="6"/>
      <c r="J13" s="6"/>
      <c r="K13" s="7"/>
    </row>
    <row r="14" spans="2:11" ht="55.5" customHeight="1" thickBot="1">
      <c r="B14" s="98" t="s">
        <v>128</v>
      </c>
      <c r="C14" s="99"/>
      <c r="D14" s="99"/>
      <c r="E14" s="12"/>
      <c r="F14" s="12" t="s">
        <v>0</v>
      </c>
      <c r="G14" s="12" t="s">
        <v>2</v>
      </c>
      <c r="H14" s="12" t="s">
        <v>3</v>
      </c>
      <c r="I14" s="13" t="s">
        <v>1</v>
      </c>
      <c r="J14" s="100" t="s">
        <v>4</v>
      </c>
      <c r="K14" s="101"/>
    </row>
    <row r="15" spans="2:11" s="2" customFormat="1" ht="55.5" customHeight="1">
      <c r="B15" s="102"/>
      <c r="C15" s="102"/>
      <c r="D15" s="102"/>
      <c r="E15" s="86"/>
      <c r="F15" s="86"/>
      <c r="G15" s="86"/>
      <c r="H15" s="86"/>
      <c r="I15" s="103"/>
      <c r="J15" s="104"/>
      <c r="K15" s="104"/>
    </row>
    <row r="16" spans="2:11" ht="21" customHeight="1">
      <c r="B16" s="55">
        <v>0</v>
      </c>
      <c r="C16" s="56" t="s">
        <v>160</v>
      </c>
      <c r="D16" s="57"/>
      <c r="E16" s="80"/>
      <c r="F16" s="70"/>
      <c r="G16" s="70"/>
      <c r="H16" s="81"/>
      <c r="I16" s="78">
        <f>SUM(H18:H19)</f>
        <v>0</v>
      </c>
      <c r="J16" s="79"/>
      <c r="K16" s="71" t="e">
        <f>SUM(J18:J19)</f>
        <v>#DIV/0!</v>
      </c>
    </row>
    <row r="17" spans="2:24" s="27" customFormat="1">
      <c r="B17" s="11"/>
      <c r="C17" s="16"/>
      <c r="D17" s="16"/>
      <c r="E17" s="5"/>
      <c r="F17" s="5"/>
      <c r="G17" s="5"/>
      <c r="H17" s="5"/>
      <c r="I17" s="6"/>
      <c r="J17" s="6"/>
      <c r="K17" s="28"/>
    </row>
    <row r="18" spans="2:24" s="27" customFormat="1" ht="20.25">
      <c r="B18" s="47" t="s">
        <v>162</v>
      </c>
      <c r="C18" s="62" t="s">
        <v>161</v>
      </c>
      <c r="D18" s="17"/>
      <c r="E18" s="10"/>
      <c r="F18" s="15" t="s">
        <v>6</v>
      </c>
      <c r="G18" s="40"/>
      <c r="H18" s="23">
        <f t="shared" ref="H18" si="0">+E18*G18</f>
        <v>0</v>
      </c>
      <c r="I18" s="6"/>
      <c r="J18" s="39" t="e">
        <f>+H18/$I$140</f>
        <v>#DIV/0!</v>
      </c>
    </row>
    <row r="19" spans="2:24" s="26" customFormat="1">
      <c r="B19" s="14"/>
      <c r="C19" s="89" t="s">
        <v>30</v>
      </c>
      <c r="D19" s="89"/>
      <c r="E19" s="20"/>
      <c r="F19" s="20"/>
      <c r="G19" s="20"/>
      <c r="H19" s="20"/>
      <c r="I19" s="21"/>
      <c r="J19" s="21"/>
      <c r="K19" s="29"/>
    </row>
    <row r="20" spans="2:24" s="26" customFormat="1">
      <c r="B20" s="14"/>
      <c r="C20" s="14"/>
      <c r="D20" s="14"/>
      <c r="E20" s="20"/>
      <c r="F20" s="20"/>
      <c r="G20" s="20"/>
      <c r="H20" s="20"/>
      <c r="I20" s="21"/>
      <c r="J20" s="21"/>
      <c r="K20" s="25"/>
    </row>
    <row r="21" spans="2:24" ht="21" customHeight="1">
      <c r="B21" s="55">
        <v>1</v>
      </c>
      <c r="C21" s="56" t="s">
        <v>16</v>
      </c>
      <c r="D21" s="57"/>
      <c r="E21" s="80"/>
      <c r="F21" s="70"/>
      <c r="G21" s="70"/>
      <c r="H21" s="81"/>
      <c r="I21" s="78">
        <f>SUM(H23:H25)</f>
        <v>0</v>
      </c>
      <c r="J21" s="79"/>
      <c r="K21" s="71" t="e">
        <f>SUM(J23:J25)</f>
        <v>#DIV/0!</v>
      </c>
    </row>
    <row r="22" spans="2:24" s="27" customFormat="1">
      <c r="B22" s="11"/>
      <c r="C22" s="16"/>
      <c r="D22" s="16"/>
      <c r="E22" s="5"/>
      <c r="F22" s="5"/>
      <c r="G22" s="5"/>
      <c r="H22" s="5"/>
      <c r="I22" s="6"/>
      <c r="J22" s="6"/>
      <c r="K22" s="28"/>
    </row>
    <row r="23" spans="2:24" s="27" customFormat="1" ht="20.25">
      <c r="B23" s="47" t="s">
        <v>32</v>
      </c>
      <c r="C23" s="62" t="s">
        <v>33</v>
      </c>
      <c r="D23" s="17"/>
      <c r="E23" s="10"/>
      <c r="F23" s="15" t="s">
        <v>6</v>
      </c>
      <c r="G23" s="40"/>
      <c r="H23" s="23">
        <f t="shared" ref="H23" si="1">+E23*G23</f>
        <v>0</v>
      </c>
      <c r="I23" s="6"/>
      <c r="J23" s="39" t="e">
        <f>+H23/$I$140</f>
        <v>#DIV/0!</v>
      </c>
    </row>
    <row r="24" spans="2:24" s="27" customFormat="1" ht="20.25">
      <c r="B24" s="47" t="s">
        <v>31</v>
      </c>
      <c r="C24" s="62" t="s">
        <v>29</v>
      </c>
      <c r="D24" s="17"/>
      <c r="E24" s="10"/>
      <c r="F24" s="15" t="s">
        <v>6</v>
      </c>
      <c r="G24" s="40"/>
      <c r="H24" s="23">
        <f t="shared" ref="H24" si="2">+E24*G24</f>
        <v>0</v>
      </c>
      <c r="I24" s="6"/>
      <c r="J24" s="39" t="e">
        <f>+H24/$I$140</f>
        <v>#DIV/0!</v>
      </c>
    </row>
    <row r="25" spans="2:24" s="26" customFormat="1" ht="15.75" thickBot="1">
      <c r="B25" s="14"/>
      <c r="C25" s="89" t="s">
        <v>30</v>
      </c>
      <c r="D25" s="89"/>
      <c r="E25" s="20"/>
      <c r="F25" s="20"/>
      <c r="G25" s="20"/>
      <c r="H25" s="20"/>
      <c r="I25" s="21"/>
      <c r="J25" s="21"/>
      <c r="K25" s="29"/>
    </row>
    <row r="26" spans="2:24" ht="21" thickBot="1">
      <c r="B26" s="72" t="s">
        <v>67</v>
      </c>
      <c r="C26" s="73"/>
      <c r="D26" s="74"/>
      <c r="E26" s="75"/>
      <c r="F26" s="75"/>
      <c r="G26" s="75"/>
      <c r="H26" s="75"/>
      <c r="I26" s="76"/>
      <c r="J26" s="76"/>
      <c r="K26" s="77"/>
    </row>
    <row r="27" spans="2:24" s="26" customFormat="1">
      <c r="B27" s="14"/>
      <c r="C27" s="61"/>
      <c r="D27" s="61"/>
      <c r="E27" s="20"/>
      <c r="F27" s="20"/>
      <c r="G27" s="20"/>
      <c r="H27" s="20"/>
      <c r="I27" s="21"/>
      <c r="J27" s="21"/>
      <c r="K27" s="29"/>
    </row>
    <row r="28" spans="2:24" ht="20.25">
      <c r="B28" s="55">
        <v>2</v>
      </c>
      <c r="C28" s="56" t="s">
        <v>129</v>
      </c>
      <c r="D28" s="57"/>
      <c r="E28" s="80"/>
      <c r="F28" s="70"/>
      <c r="G28" s="70"/>
      <c r="H28" s="81"/>
      <c r="I28" s="78">
        <f>SUM(H30:H35)</f>
        <v>0</v>
      </c>
      <c r="J28" s="79"/>
      <c r="K28" s="71" t="e">
        <f>SUM(J30:J35)</f>
        <v>#DIV/0!</v>
      </c>
    </row>
    <row r="29" spans="2:24" s="27" customFormat="1" ht="15.75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2:24" s="27" customFormat="1" ht="20.25">
      <c r="B30" s="47" t="s">
        <v>36</v>
      </c>
      <c r="C30" s="51" t="s">
        <v>130</v>
      </c>
      <c r="D30" s="17"/>
      <c r="E30" s="10"/>
      <c r="F30" s="15" t="s">
        <v>6</v>
      </c>
      <c r="G30" s="40"/>
      <c r="H30" s="23">
        <f t="shared" ref="H30" si="3">+E30*G30</f>
        <v>0</v>
      </c>
      <c r="I30" s="6"/>
      <c r="J30" s="39" t="e">
        <f>+H30/$I$140</f>
        <v>#DIV/0!</v>
      </c>
    </row>
    <row r="31" spans="2:24" s="27" customFormat="1" ht="20.25">
      <c r="B31" s="47" t="s">
        <v>37</v>
      </c>
      <c r="C31" s="51" t="s">
        <v>131</v>
      </c>
      <c r="D31" s="17"/>
      <c r="E31" s="10"/>
      <c r="F31" s="15" t="s">
        <v>6</v>
      </c>
      <c r="G31" s="40"/>
      <c r="H31" s="23">
        <f t="shared" ref="H31:H34" si="4">+E31*G31</f>
        <v>0</v>
      </c>
      <c r="I31" s="6"/>
      <c r="J31" s="39" t="e">
        <f>+H31/$I$140</f>
        <v>#DIV/0!</v>
      </c>
    </row>
    <row r="32" spans="2:24" s="27" customFormat="1" ht="20.25">
      <c r="B32" s="47" t="s">
        <v>38</v>
      </c>
      <c r="C32" s="51" t="s">
        <v>132</v>
      </c>
      <c r="D32" s="17"/>
      <c r="E32" s="10"/>
      <c r="F32" s="15" t="s">
        <v>6</v>
      </c>
      <c r="G32" s="40"/>
      <c r="H32" s="23">
        <f t="shared" si="4"/>
        <v>0</v>
      </c>
      <c r="I32" s="6"/>
      <c r="J32" s="39" t="e">
        <f>+H32/$I$140</f>
        <v>#DIV/0!</v>
      </c>
    </row>
    <row r="33" spans="2:24" s="27" customFormat="1" ht="20.25">
      <c r="B33" s="47" t="s">
        <v>39</v>
      </c>
      <c r="C33" s="51" t="s">
        <v>133</v>
      </c>
      <c r="D33" s="17"/>
      <c r="E33" s="10"/>
      <c r="F33" s="15" t="s">
        <v>7</v>
      </c>
      <c r="G33" s="40"/>
      <c r="H33" s="23">
        <f t="shared" si="4"/>
        <v>0</v>
      </c>
      <c r="I33" s="6"/>
      <c r="J33" s="39" t="e">
        <f>+H33/$I$140</f>
        <v>#DIV/0!</v>
      </c>
    </row>
    <row r="34" spans="2:24" s="27" customFormat="1" ht="20.25">
      <c r="B34" s="47" t="s">
        <v>40</v>
      </c>
      <c r="C34" s="51" t="s">
        <v>134</v>
      </c>
      <c r="D34" s="17"/>
      <c r="E34" s="10"/>
      <c r="F34" s="15" t="s">
        <v>7</v>
      </c>
      <c r="G34" s="40"/>
      <c r="H34" s="23">
        <f t="shared" si="4"/>
        <v>0</v>
      </c>
      <c r="I34" s="6"/>
      <c r="J34" s="39" t="e">
        <f>+H34/$I$140</f>
        <v>#DIV/0!</v>
      </c>
    </row>
    <row r="35" spans="2:24" s="27" customFormat="1">
      <c r="B35" s="14"/>
      <c r="C35" s="89"/>
      <c r="D35" s="89"/>
      <c r="E35" s="20"/>
      <c r="F35" s="20"/>
      <c r="G35" s="20"/>
      <c r="H35" s="20"/>
      <c r="I35" s="21"/>
      <c r="J35" s="21"/>
      <c r="K35" s="29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2:24" ht="20.25">
      <c r="B36" s="55">
        <v>3</v>
      </c>
      <c r="C36" s="56" t="s">
        <v>135</v>
      </c>
      <c r="D36" s="57"/>
      <c r="E36" s="80"/>
      <c r="F36" s="70"/>
      <c r="G36" s="70"/>
      <c r="H36" s="81"/>
      <c r="I36" s="78">
        <f>SUM(H38:H41)</f>
        <v>0</v>
      </c>
      <c r="J36" s="79"/>
      <c r="K36" s="71" t="e">
        <f>SUM(J38:J41)</f>
        <v>#DIV/0!</v>
      </c>
    </row>
    <row r="37" spans="2:24" s="27" customFormat="1" ht="15.7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2:24" s="27" customFormat="1" ht="20.25">
      <c r="B38" s="47" t="s">
        <v>41</v>
      </c>
      <c r="C38" s="52" t="s">
        <v>136</v>
      </c>
      <c r="D38" s="17"/>
      <c r="E38" s="10"/>
      <c r="F38" s="15" t="s">
        <v>20</v>
      </c>
      <c r="G38" s="40"/>
      <c r="H38" s="23">
        <f t="shared" ref="H38" si="5">+E38*G38</f>
        <v>0</v>
      </c>
      <c r="I38" s="6"/>
      <c r="J38" s="39" t="e">
        <f>+H38/$I$140</f>
        <v>#DIV/0!</v>
      </c>
    </row>
    <row r="39" spans="2:24" s="27" customFormat="1" ht="20.25">
      <c r="B39" s="47" t="s">
        <v>42</v>
      </c>
      <c r="C39" s="52" t="s">
        <v>137</v>
      </c>
      <c r="D39" s="17"/>
      <c r="E39" s="10"/>
      <c r="F39" s="15" t="s">
        <v>20</v>
      </c>
      <c r="G39" s="40"/>
      <c r="H39" s="23">
        <f t="shared" ref="H39:H40" si="6">+E39*G39</f>
        <v>0</v>
      </c>
      <c r="I39" s="6"/>
      <c r="J39" s="39" t="e">
        <f>+H39/$I$140</f>
        <v>#DIV/0!</v>
      </c>
    </row>
    <row r="40" spans="2:24" s="27" customFormat="1" ht="20.25">
      <c r="B40" s="47" t="s">
        <v>43</v>
      </c>
      <c r="C40" s="52" t="s">
        <v>138</v>
      </c>
      <c r="D40" s="17"/>
      <c r="E40" s="10"/>
      <c r="F40" s="15" t="s">
        <v>20</v>
      </c>
      <c r="G40" s="40"/>
      <c r="H40" s="23">
        <f t="shared" si="6"/>
        <v>0</v>
      </c>
      <c r="I40" s="6"/>
      <c r="J40" s="39" t="e">
        <f>+H40/$I$140</f>
        <v>#DIV/0!</v>
      </c>
    </row>
    <row r="41" spans="2:24" s="27" customFormat="1" ht="20.25">
      <c r="B41" s="24"/>
      <c r="C41" s="22"/>
      <c r="D41" s="17"/>
      <c r="E41" s="10"/>
      <c r="F41" s="15"/>
      <c r="G41" s="40"/>
      <c r="H41" s="20"/>
      <c r="I41" s="21"/>
      <c r="J41" s="42"/>
    </row>
    <row r="42" spans="2:24" ht="20.25">
      <c r="B42" s="55">
        <v>4</v>
      </c>
      <c r="C42" s="56" t="s">
        <v>139</v>
      </c>
      <c r="D42" s="57"/>
      <c r="E42" s="80"/>
      <c r="F42" s="70"/>
      <c r="G42" s="70"/>
      <c r="H42" s="81"/>
      <c r="I42" s="78">
        <f>SUM(H44:H45)</f>
        <v>0</v>
      </c>
      <c r="J42" s="79"/>
      <c r="K42" s="71" t="e">
        <f>SUM(J44:J45)</f>
        <v>#DIV/0!</v>
      </c>
    </row>
    <row r="43" spans="2:24" s="27" customFormat="1">
      <c r="B43" s="67"/>
      <c r="C43" s="16"/>
      <c r="D43" s="18"/>
      <c r="E43" s="5"/>
      <c r="F43" s="5"/>
      <c r="G43" s="5"/>
      <c r="H43" s="5"/>
      <c r="I43" s="6"/>
      <c r="J43" s="6"/>
      <c r="K43" s="30"/>
    </row>
    <row r="44" spans="2:24" s="27" customFormat="1" ht="15.75">
      <c r="B44" s="47" t="s">
        <v>44</v>
      </c>
      <c r="C44" s="52" t="s">
        <v>140</v>
      </c>
      <c r="D44" s="17"/>
      <c r="E44" s="10"/>
      <c r="F44" s="15" t="s">
        <v>6</v>
      </c>
      <c r="G44" s="10"/>
      <c r="H44" s="23">
        <f t="shared" ref="H44" si="7">+E44*G44</f>
        <v>0</v>
      </c>
      <c r="I44" s="6"/>
      <c r="J44" s="39" t="e">
        <f>+H44/$I$140</f>
        <v>#DIV/0!</v>
      </c>
    </row>
    <row r="45" spans="2:24" s="27" customFormat="1" ht="15.75" thickBot="1">
      <c r="B45" s="14"/>
      <c r="C45" s="89"/>
      <c r="D45" s="89"/>
      <c r="E45" s="20"/>
      <c r="F45" s="20"/>
      <c r="G45" s="20"/>
      <c r="H45" s="20"/>
      <c r="I45" s="21"/>
      <c r="J45" s="21"/>
      <c r="K45" s="31"/>
    </row>
    <row r="46" spans="2:24" ht="21" thickBot="1">
      <c r="B46" s="72" t="s">
        <v>68</v>
      </c>
      <c r="C46" s="73"/>
      <c r="D46" s="74"/>
      <c r="E46" s="75"/>
      <c r="F46" s="75"/>
      <c r="G46" s="75"/>
      <c r="H46" s="75"/>
      <c r="I46" s="76"/>
      <c r="J46" s="76"/>
      <c r="K46" s="77"/>
    </row>
    <row r="47" spans="2:24" s="2" customFormat="1" ht="20.25">
      <c r="B47" s="83"/>
      <c r="C47" s="84"/>
      <c r="D47" s="85"/>
      <c r="E47" s="86"/>
      <c r="F47" s="86"/>
      <c r="G47" s="86"/>
      <c r="H47" s="86"/>
      <c r="I47" s="87"/>
      <c r="J47" s="87"/>
      <c r="K47" s="88"/>
    </row>
    <row r="48" spans="2:24" s="2" customFormat="1" ht="20.25">
      <c r="B48" s="55">
        <v>6</v>
      </c>
      <c r="C48" s="56" t="s">
        <v>69</v>
      </c>
      <c r="D48" s="57"/>
      <c r="E48" s="80"/>
      <c r="F48" s="70"/>
      <c r="G48" s="70"/>
      <c r="H48" s="81"/>
      <c r="I48" s="78">
        <f>SUM(H50:H52)</f>
        <v>0</v>
      </c>
      <c r="J48" s="79"/>
      <c r="K48" s="71" t="e">
        <f>SUM(J50:J52)</f>
        <v>#DIV/0!</v>
      </c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2:24" s="26" customFormat="1">
      <c r="B49" s="68"/>
      <c r="C49" s="19"/>
      <c r="D49" s="16"/>
      <c r="E49" s="5"/>
      <c r="F49" s="5"/>
      <c r="G49" s="5"/>
      <c r="H49" s="5"/>
      <c r="I49" s="6"/>
      <c r="J49" s="6"/>
      <c r="K49" s="28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2:24" s="26" customFormat="1" ht="20.25">
      <c r="B50" s="47" t="s">
        <v>34</v>
      </c>
      <c r="C50" s="52" t="s">
        <v>141</v>
      </c>
      <c r="D50" s="17"/>
      <c r="E50" s="10"/>
      <c r="F50" s="15" t="s">
        <v>22</v>
      </c>
      <c r="G50" s="41"/>
      <c r="H50" s="23">
        <f t="shared" ref="H50" si="8">+E50*G50</f>
        <v>0</v>
      </c>
      <c r="I50" s="6"/>
      <c r="J50" s="39" t="e">
        <f>+H50/$I$140</f>
        <v>#DIV/0!</v>
      </c>
    </row>
    <row r="51" spans="2:24" s="26" customFormat="1" ht="20.25">
      <c r="B51" s="47" t="s">
        <v>35</v>
      </c>
      <c r="C51" s="52" t="s">
        <v>142</v>
      </c>
      <c r="D51" s="17"/>
      <c r="E51" s="10"/>
      <c r="F51" s="15" t="s">
        <v>22</v>
      </c>
      <c r="G51" s="41"/>
      <c r="H51" s="23">
        <f t="shared" ref="H51" si="9">+E51*G51</f>
        <v>0</v>
      </c>
      <c r="I51" s="6"/>
      <c r="J51" s="39" t="e">
        <f>+H51/$I$140</f>
        <v>#DIV/0!</v>
      </c>
    </row>
    <row r="52" spans="2:24" s="27" customFormat="1">
      <c r="B52" s="14"/>
      <c r="C52" s="89"/>
      <c r="D52" s="89"/>
      <c r="E52" s="20"/>
      <c r="F52" s="20"/>
      <c r="G52" s="20"/>
      <c r="H52" s="20"/>
      <c r="I52" s="21"/>
      <c r="J52" s="21"/>
      <c r="K52" s="21"/>
    </row>
    <row r="53" spans="2:24" s="2" customFormat="1" ht="20.25">
      <c r="B53" s="55">
        <v>8</v>
      </c>
      <c r="C53" s="56" t="s">
        <v>70</v>
      </c>
      <c r="D53" s="57"/>
      <c r="E53" s="80"/>
      <c r="F53" s="70"/>
      <c r="G53" s="70"/>
      <c r="H53" s="81"/>
      <c r="I53" s="78">
        <f>SUM(H55:H57)</f>
        <v>0</v>
      </c>
      <c r="J53" s="79"/>
      <c r="K53" s="71" t="e">
        <f>SUM(J55:J57)</f>
        <v>#DIV/0!</v>
      </c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s="27" customFormat="1">
      <c r="B54" s="68"/>
      <c r="C54" s="19"/>
      <c r="D54" s="16"/>
      <c r="E54" s="5"/>
      <c r="F54" s="5"/>
      <c r="G54" s="5"/>
      <c r="H54" s="5"/>
      <c r="I54" s="6"/>
      <c r="J54" s="6"/>
      <c r="K54" s="28"/>
    </row>
    <row r="55" spans="2:24" s="27" customFormat="1" ht="15.75">
      <c r="B55" s="58" t="s">
        <v>12</v>
      </c>
      <c r="C55" s="51" t="s">
        <v>71</v>
      </c>
      <c r="D55" s="17"/>
      <c r="E55" s="10"/>
      <c r="F55" s="15" t="s">
        <v>20</v>
      </c>
      <c r="G55" s="53"/>
      <c r="H55" s="23">
        <f t="shared" ref="H55" si="10">+E55*G55</f>
        <v>0</v>
      </c>
      <c r="I55" s="6"/>
      <c r="J55" s="39" t="e">
        <f>+H55/$I$140</f>
        <v>#DIV/0!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2:24" s="27" customFormat="1" ht="15.75">
      <c r="B56" s="58" t="s">
        <v>65</v>
      </c>
      <c r="C56" s="51" t="s">
        <v>143</v>
      </c>
      <c r="D56" s="17"/>
      <c r="E56" s="10"/>
      <c r="F56" s="15" t="s">
        <v>20</v>
      </c>
      <c r="G56" s="53"/>
      <c r="H56" s="23">
        <f t="shared" ref="H56" si="11">+E56*G56</f>
        <v>0</v>
      </c>
      <c r="I56" s="6"/>
      <c r="J56" s="39" t="e">
        <f>+H56/$I$140</f>
        <v>#DIV/0!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2:24" s="27" customFormat="1">
      <c r="B57" s="14"/>
      <c r="C57" s="89"/>
      <c r="D57" s="89"/>
      <c r="E57" s="20"/>
      <c r="F57" s="20"/>
      <c r="G57" s="20"/>
      <c r="H57" s="20"/>
      <c r="I57" s="21"/>
      <c r="J57" s="21"/>
      <c r="K57" s="29"/>
    </row>
    <row r="58" spans="2:24" s="2" customFormat="1" ht="20.25">
      <c r="B58" s="55">
        <v>9</v>
      </c>
      <c r="C58" s="56" t="s">
        <v>146</v>
      </c>
      <c r="D58" s="57"/>
      <c r="E58" s="80"/>
      <c r="F58" s="70"/>
      <c r="G58" s="70"/>
      <c r="H58" s="81"/>
      <c r="I58" s="78">
        <f>SUM(H60:H62)</f>
        <v>0</v>
      </c>
      <c r="J58" s="79"/>
      <c r="K58" s="71" t="e">
        <f>SUM(J60:J62)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2:24" s="26" customFormat="1">
      <c r="B59" s="68"/>
      <c r="C59" s="19"/>
      <c r="D59" s="16"/>
      <c r="E59" s="5"/>
      <c r="F59" s="5"/>
      <c r="G59" s="5"/>
      <c r="H59" s="5"/>
      <c r="I59" s="6"/>
      <c r="J59" s="6"/>
      <c r="K59" s="28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2:24" s="26" customFormat="1" ht="15.75">
      <c r="B60" s="58" t="s">
        <v>13</v>
      </c>
      <c r="C60" s="54" t="s">
        <v>144</v>
      </c>
      <c r="D60" s="17"/>
      <c r="E60" s="10"/>
      <c r="F60" s="15" t="s">
        <v>20</v>
      </c>
      <c r="G60" s="10"/>
      <c r="H60" s="23">
        <f t="shared" ref="H60" si="12">+E60*G60</f>
        <v>0</v>
      </c>
      <c r="I60" s="6"/>
      <c r="J60" s="39" t="e">
        <f>+H60/$I$140</f>
        <v>#DIV/0!</v>
      </c>
    </row>
    <row r="61" spans="2:24" s="26" customFormat="1" ht="15.75">
      <c r="B61" s="58" t="s">
        <v>23</v>
      </c>
      <c r="C61" s="54" t="s">
        <v>145</v>
      </c>
      <c r="D61" s="17"/>
      <c r="E61" s="10"/>
      <c r="F61" s="15" t="s">
        <v>20</v>
      </c>
      <c r="G61" s="10"/>
      <c r="H61" s="23">
        <f t="shared" ref="H61" si="13">+E61*G61</f>
        <v>0</v>
      </c>
      <c r="I61" s="6"/>
      <c r="J61" s="39" t="e">
        <f>+H61/$I$140</f>
        <v>#DIV/0!</v>
      </c>
    </row>
    <row r="62" spans="2:24" s="27" customFormat="1" ht="15.75">
      <c r="B62" s="58"/>
      <c r="C62" s="89"/>
      <c r="D62" s="89"/>
      <c r="E62" s="20"/>
      <c r="F62" s="20"/>
      <c r="G62" s="20"/>
      <c r="H62" s="20"/>
      <c r="I62" s="21"/>
      <c r="J62" s="21"/>
      <c r="K62" s="29"/>
    </row>
    <row r="63" spans="2:24" s="2" customFormat="1" ht="20.25">
      <c r="B63" s="55">
        <v>10</v>
      </c>
      <c r="C63" s="56" t="s">
        <v>72</v>
      </c>
      <c r="D63" s="57"/>
      <c r="E63" s="80"/>
      <c r="F63" s="70"/>
      <c r="G63" s="70"/>
      <c r="H63" s="81"/>
      <c r="I63" s="78">
        <f>SUM(H65:H73)</f>
        <v>0</v>
      </c>
      <c r="J63" s="79"/>
      <c r="K63" s="71" t="e">
        <f>SUM(J65:J73)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s="26" customFormat="1">
      <c r="B64" s="68"/>
      <c r="C64" s="19"/>
      <c r="D64" s="16"/>
      <c r="E64" s="5"/>
      <c r="F64" s="5"/>
      <c r="G64" s="5"/>
      <c r="H64" s="5"/>
      <c r="I64" s="6"/>
      <c r="J64" s="6"/>
      <c r="K64" s="28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2:24" s="26" customFormat="1" ht="15.75">
      <c r="B65" s="24" t="s">
        <v>14</v>
      </c>
      <c r="C65" s="59" t="s">
        <v>73</v>
      </c>
      <c r="D65" s="17"/>
      <c r="E65" s="10"/>
      <c r="F65" s="15" t="s">
        <v>7</v>
      </c>
      <c r="G65" s="10"/>
      <c r="H65" s="23">
        <f t="shared" ref="H65" si="14">+E65*G65</f>
        <v>0</v>
      </c>
      <c r="I65" s="6"/>
      <c r="J65" s="39" t="e">
        <f>+H65/$I$140</f>
        <v>#DIV/0!</v>
      </c>
    </row>
    <row r="66" spans="2:24" s="26" customFormat="1" ht="15.75">
      <c r="B66" s="24" t="s">
        <v>45</v>
      </c>
      <c r="C66" s="59" t="s">
        <v>74</v>
      </c>
      <c r="D66" s="17"/>
      <c r="E66" s="10"/>
      <c r="F66" s="15" t="s">
        <v>7</v>
      </c>
      <c r="G66" s="10"/>
      <c r="H66" s="23">
        <f t="shared" ref="H66:H70" si="15">+E66*G66</f>
        <v>0</v>
      </c>
      <c r="I66" s="6"/>
      <c r="J66" s="39" t="e">
        <f>+H66/$I$140</f>
        <v>#DIV/0!</v>
      </c>
    </row>
    <row r="67" spans="2:24" s="26" customFormat="1" ht="15.75">
      <c r="B67" s="24" t="s">
        <v>75</v>
      </c>
      <c r="C67" s="59" t="s">
        <v>147</v>
      </c>
      <c r="D67" s="17"/>
      <c r="E67" s="10"/>
      <c r="F67" s="15" t="s">
        <v>7</v>
      </c>
      <c r="G67" s="10"/>
      <c r="H67" s="23">
        <f t="shared" ref="H67" si="16">+E67*G67</f>
        <v>0</v>
      </c>
      <c r="I67" s="6"/>
      <c r="J67" s="39" t="e">
        <f>+H67/$I$140</f>
        <v>#DIV/0!</v>
      </c>
    </row>
    <row r="68" spans="2:24" s="26" customFormat="1" ht="15.75">
      <c r="B68" s="24" t="s">
        <v>76</v>
      </c>
      <c r="C68" s="59" t="s">
        <v>155</v>
      </c>
      <c r="D68" s="17"/>
      <c r="E68" s="10"/>
      <c r="F68" s="15" t="s">
        <v>7</v>
      </c>
      <c r="G68" s="10"/>
      <c r="H68" s="23">
        <f t="shared" si="15"/>
        <v>0</v>
      </c>
      <c r="I68" s="6"/>
      <c r="J68" s="39" t="e">
        <f>+H68/$I$140</f>
        <v>#DIV/0!</v>
      </c>
    </row>
    <row r="69" spans="2:24" s="26" customFormat="1" ht="15.75">
      <c r="B69" s="24" t="s">
        <v>77</v>
      </c>
      <c r="C69" s="59" t="s">
        <v>148</v>
      </c>
      <c r="D69" s="17"/>
      <c r="E69" s="10"/>
      <c r="F69" s="15" t="s">
        <v>7</v>
      </c>
      <c r="G69" s="10"/>
      <c r="H69" s="23">
        <f t="shared" si="15"/>
        <v>0</v>
      </c>
      <c r="I69" s="6"/>
      <c r="J69" s="39" t="e">
        <f>+H69/$I$140</f>
        <v>#DIV/0!</v>
      </c>
    </row>
    <row r="70" spans="2:24" s="26" customFormat="1" ht="15.75">
      <c r="B70" s="24" t="s">
        <v>150</v>
      </c>
      <c r="C70" s="59" t="s">
        <v>149</v>
      </c>
      <c r="D70" s="17"/>
      <c r="E70" s="10"/>
      <c r="F70" s="15" t="s">
        <v>7</v>
      </c>
      <c r="G70" s="10"/>
      <c r="H70" s="23">
        <f t="shared" si="15"/>
        <v>0</v>
      </c>
      <c r="I70" s="6"/>
      <c r="J70" s="39" t="e">
        <f>+H70/$I$140</f>
        <v>#DIV/0!</v>
      </c>
    </row>
    <row r="71" spans="2:24" s="26" customFormat="1" ht="15.75">
      <c r="B71" s="24" t="s">
        <v>158</v>
      </c>
      <c r="C71" s="59" t="s">
        <v>156</v>
      </c>
      <c r="D71" s="17"/>
      <c r="E71" s="10"/>
      <c r="F71" s="15" t="s">
        <v>7</v>
      </c>
      <c r="G71" s="10"/>
      <c r="H71" s="23">
        <f t="shared" ref="H71:H72" si="17">+E71*G71</f>
        <v>0</v>
      </c>
      <c r="I71" s="6"/>
      <c r="J71" s="39" t="e">
        <f t="shared" ref="J71:J72" si="18">+H71/$I$140</f>
        <v>#DIV/0!</v>
      </c>
    </row>
    <row r="72" spans="2:24" s="26" customFormat="1" ht="15.75">
      <c r="B72" s="24" t="s">
        <v>159</v>
      </c>
      <c r="C72" s="59" t="s">
        <v>157</v>
      </c>
      <c r="D72" s="17"/>
      <c r="E72" s="10"/>
      <c r="F72" s="15" t="s">
        <v>7</v>
      </c>
      <c r="G72" s="10"/>
      <c r="H72" s="23">
        <f t="shared" si="17"/>
        <v>0</v>
      </c>
      <c r="I72" s="6"/>
      <c r="J72" s="39" t="e">
        <f t="shared" si="18"/>
        <v>#DIV/0!</v>
      </c>
    </row>
    <row r="73" spans="2:24" s="27" customFormat="1">
      <c r="B73" s="14"/>
      <c r="C73" s="89"/>
      <c r="D73" s="89"/>
      <c r="E73" s="20"/>
      <c r="F73" s="20"/>
      <c r="G73" s="20"/>
      <c r="H73" s="20"/>
      <c r="I73" s="21"/>
      <c r="J73" s="21"/>
      <c r="K73" s="29"/>
    </row>
    <row r="74" spans="2:24" s="2" customFormat="1" ht="20.25">
      <c r="B74" s="55">
        <v>11</v>
      </c>
      <c r="C74" s="56" t="s">
        <v>78</v>
      </c>
      <c r="D74" s="57"/>
      <c r="E74" s="80"/>
      <c r="F74" s="70"/>
      <c r="G74" s="70"/>
      <c r="H74" s="81"/>
      <c r="I74" s="78">
        <f>SUM(H76:H79)</f>
        <v>0</v>
      </c>
      <c r="J74" s="79"/>
      <c r="K74" s="71" t="e">
        <f>SUM(J76:J79)</f>
        <v>#DIV/0!</v>
      </c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2:24" s="26" customFormat="1">
      <c r="B75" s="68"/>
      <c r="C75" s="19"/>
      <c r="D75" s="16"/>
      <c r="E75" s="5"/>
      <c r="F75" s="5"/>
      <c r="G75" s="5"/>
      <c r="H75" s="5"/>
      <c r="I75" s="6"/>
      <c r="J75" s="6"/>
      <c r="K75" s="28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2:24" s="26" customFormat="1" ht="15.75">
      <c r="B76" s="24" t="s">
        <v>15</v>
      </c>
      <c r="C76" s="54" t="s">
        <v>79</v>
      </c>
      <c r="D76" s="17"/>
      <c r="E76" s="10"/>
      <c r="F76" s="15" t="s">
        <v>20</v>
      </c>
      <c r="G76" s="10"/>
      <c r="H76" s="23">
        <f t="shared" ref="H76" si="19">+E76*G76</f>
        <v>0</v>
      </c>
      <c r="I76" s="50"/>
      <c r="J76" s="39" t="e">
        <f>+H76/$I$140</f>
        <v>#DIV/0!</v>
      </c>
    </row>
    <row r="77" spans="2:24" s="26" customFormat="1" ht="15.75">
      <c r="B77" s="24" t="s">
        <v>82</v>
      </c>
      <c r="C77" s="54" t="s">
        <v>80</v>
      </c>
      <c r="D77" s="17"/>
      <c r="E77" s="10"/>
      <c r="F77" s="15" t="s">
        <v>20</v>
      </c>
      <c r="G77" s="10"/>
      <c r="H77" s="23">
        <f t="shared" ref="H77:H78" si="20">+E77*G77</f>
        <v>0</v>
      </c>
      <c r="I77" s="50"/>
      <c r="J77" s="39" t="e">
        <f>+H77/$I$140</f>
        <v>#DIV/0!</v>
      </c>
    </row>
    <row r="78" spans="2:24" s="26" customFormat="1" ht="15.75">
      <c r="B78" s="24" t="s">
        <v>83</v>
      </c>
      <c r="C78" s="54" t="s">
        <v>81</v>
      </c>
      <c r="D78" s="17"/>
      <c r="E78" s="10"/>
      <c r="F78" s="15" t="s">
        <v>20</v>
      </c>
      <c r="G78" s="10"/>
      <c r="H78" s="23">
        <f t="shared" si="20"/>
        <v>0</v>
      </c>
      <c r="I78" s="50"/>
      <c r="J78" s="39" t="e">
        <f>+H78/$I$140</f>
        <v>#DIV/0!</v>
      </c>
    </row>
    <row r="79" spans="2:24" s="27" customFormat="1" ht="15.75">
      <c r="B79" s="14"/>
      <c r="C79" s="89"/>
      <c r="D79" s="89"/>
      <c r="E79" s="20"/>
      <c r="F79" s="20"/>
      <c r="G79" s="20"/>
      <c r="H79" s="20"/>
      <c r="I79" s="50"/>
      <c r="J79" s="42"/>
      <c r="K79" s="29"/>
    </row>
    <row r="80" spans="2:24" s="2" customFormat="1" ht="20.25">
      <c r="B80" s="55">
        <v>12</v>
      </c>
      <c r="C80" s="56" t="s">
        <v>84</v>
      </c>
      <c r="D80" s="57"/>
      <c r="E80" s="80"/>
      <c r="F80" s="70"/>
      <c r="G80" s="70"/>
      <c r="H80" s="81"/>
      <c r="I80" s="78">
        <f>SUM(H82:H85)</f>
        <v>0</v>
      </c>
      <c r="J80" s="79"/>
      <c r="K80" s="71" t="e">
        <f>SUM(J82:J85)</f>
        <v>#DIV/0!</v>
      </c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2:24" s="26" customFormat="1">
      <c r="B81" s="68"/>
      <c r="C81" s="19"/>
      <c r="D81" s="16"/>
      <c r="E81" s="5"/>
      <c r="F81" s="5"/>
      <c r="G81" s="5"/>
      <c r="H81" s="5"/>
      <c r="I81" s="6"/>
      <c r="J81" s="6"/>
      <c r="K81" s="28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2:24" s="26" customFormat="1" ht="15.75">
      <c r="B82" s="24" t="s">
        <v>17</v>
      </c>
      <c r="C82" s="59" t="s">
        <v>85</v>
      </c>
      <c r="D82" s="17"/>
      <c r="E82" s="10"/>
      <c r="F82" s="15" t="s">
        <v>20</v>
      </c>
      <c r="G82" s="10"/>
      <c r="H82" s="23">
        <f>+E82*G82</f>
        <v>0</v>
      </c>
      <c r="I82" s="6"/>
      <c r="J82" s="39" t="e">
        <f>+H82/$I$140</f>
        <v>#DIV/0!</v>
      </c>
    </row>
    <row r="83" spans="2:24" s="26" customFormat="1" ht="15.75">
      <c r="B83" s="24" t="s">
        <v>18</v>
      </c>
      <c r="C83" s="59" t="s">
        <v>86</v>
      </c>
      <c r="D83" s="17"/>
      <c r="E83" s="10"/>
      <c r="F83" s="15" t="s">
        <v>20</v>
      </c>
      <c r="G83" s="10"/>
      <c r="H83" s="23">
        <f t="shared" ref="H83:H84" si="21">+E83*G83</f>
        <v>0</v>
      </c>
      <c r="I83" s="6"/>
      <c r="J83" s="39" t="e">
        <f>+H83/$I$140</f>
        <v>#DIV/0!</v>
      </c>
    </row>
    <row r="84" spans="2:24" s="26" customFormat="1" ht="15.75">
      <c r="B84" s="24" t="s">
        <v>88</v>
      </c>
      <c r="C84" s="59" t="s">
        <v>87</v>
      </c>
      <c r="D84" s="17"/>
      <c r="E84" s="10"/>
      <c r="F84" s="15" t="s">
        <v>20</v>
      </c>
      <c r="G84" s="10"/>
      <c r="H84" s="23">
        <f t="shared" si="21"/>
        <v>0</v>
      </c>
      <c r="I84" s="6"/>
      <c r="J84" s="39" t="e">
        <f>+H84/$I$140</f>
        <v>#DIV/0!</v>
      </c>
    </row>
    <row r="85" spans="2:24" s="27" customFormat="1">
      <c r="B85" s="14"/>
      <c r="C85" s="89"/>
      <c r="D85" s="89"/>
      <c r="E85" s="20"/>
      <c r="F85" s="20"/>
      <c r="G85" s="20"/>
      <c r="H85" s="20"/>
      <c r="I85" s="21"/>
      <c r="J85" s="21"/>
      <c r="K85" s="29"/>
    </row>
    <row r="86" spans="2:24" s="2" customFormat="1" ht="20.25">
      <c r="B86" s="55">
        <v>13</v>
      </c>
      <c r="C86" s="56" t="s">
        <v>28</v>
      </c>
      <c r="D86" s="57"/>
      <c r="E86" s="80"/>
      <c r="F86" s="70"/>
      <c r="G86" s="70"/>
      <c r="H86" s="81"/>
      <c r="I86" s="78">
        <f>SUM(H88:H90)</f>
        <v>0</v>
      </c>
      <c r="J86" s="79"/>
      <c r="K86" s="71" t="e">
        <f>SUM(J88:J90)</f>
        <v>#DIV/0!</v>
      </c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2:24" s="26" customFormat="1">
      <c r="B87" s="68"/>
      <c r="C87" s="19"/>
      <c r="D87" s="16"/>
      <c r="E87" s="5"/>
      <c r="F87" s="5"/>
      <c r="G87" s="5"/>
      <c r="H87" s="5"/>
      <c r="I87" s="6"/>
      <c r="J87" s="6"/>
      <c r="K87" s="28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2:24" s="26" customFormat="1" ht="15.75">
      <c r="B88" s="69" t="s">
        <v>46</v>
      </c>
      <c r="C88" s="54" t="s">
        <v>89</v>
      </c>
      <c r="D88" s="17"/>
      <c r="E88" s="10"/>
      <c r="F88" s="15" t="s">
        <v>20</v>
      </c>
      <c r="G88" s="10"/>
      <c r="H88" s="23">
        <f t="shared" ref="H88" si="22">+E88*G88</f>
        <v>0</v>
      </c>
      <c r="I88" s="6"/>
      <c r="J88" s="39" t="e">
        <f>+H88/$I$140</f>
        <v>#DIV/0!</v>
      </c>
    </row>
    <row r="89" spans="2:24" s="26" customFormat="1" ht="15.75">
      <c r="B89" s="69" t="s">
        <v>47</v>
      </c>
      <c r="C89" s="54" t="s">
        <v>90</v>
      </c>
      <c r="D89" s="17"/>
      <c r="E89" s="10"/>
      <c r="F89" s="15" t="s">
        <v>20</v>
      </c>
      <c r="G89" s="10"/>
      <c r="H89" s="23">
        <f t="shared" ref="H89" si="23">+E89*G89</f>
        <v>0</v>
      </c>
      <c r="I89" s="6"/>
      <c r="J89" s="39" t="e">
        <f>+H89/$I$140</f>
        <v>#DIV/0!</v>
      </c>
    </row>
    <row r="90" spans="2:24" s="27" customFormat="1">
      <c r="B90" s="14"/>
      <c r="C90" s="89"/>
      <c r="D90" s="89"/>
      <c r="E90" s="20"/>
      <c r="F90" s="20"/>
      <c r="G90" s="20"/>
      <c r="H90" s="20"/>
      <c r="I90" s="21"/>
      <c r="J90" s="21"/>
      <c r="K90" s="29"/>
    </row>
    <row r="91" spans="2:24" s="2" customFormat="1" ht="20.25">
      <c r="B91" s="55">
        <v>14</v>
      </c>
      <c r="C91" s="56" t="s">
        <v>91</v>
      </c>
      <c r="D91" s="57"/>
      <c r="E91" s="80"/>
      <c r="F91" s="70"/>
      <c r="G91" s="70"/>
      <c r="H91" s="81"/>
      <c r="I91" s="78">
        <f>SUM(H93:H97)</f>
        <v>0</v>
      </c>
      <c r="J91" s="79"/>
      <c r="K91" s="71" t="e">
        <f>SUM(J93:J97)</f>
        <v>#DIV/0!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2:24" s="26" customFormat="1">
      <c r="B92" s="68"/>
      <c r="C92" s="19"/>
      <c r="D92" s="16"/>
      <c r="E92" s="5"/>
      <c r="F92" s="5"/>
      <c r="G92" s="5"/>
      <c r="H92" s="5"/>
      <c r="I92" s="6"/>
      <c r="J92" s="6"/>
      <c r="K92" s="28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2:24" s="26" customFormat="1" ht="15.75">
      <c r="B93" s="69" t="s">
        <v>48</v>
      </c>
      <c r="C93" s="54" t="s">
        <v>92</v>
      </c>
      <c r="D93" s="17"/>
      <c r="E93" s="10"/>
      <c r="F93" s="15" t="s">
        <v>20</v>
      </c>
      <c r="G93" s="10"/>
      <c r="H93" s="23">
        <f t="shared" ref="H93:H96" si="24">+E93*G93</f>
        <v>0</v>
      </c>
      <c r="I93" s="6"/>
      <c r="J93" s="39" t="e">
        <f>+H93/$I$140</f>
        <v>#DIV/0!</v>
      </c>
    </row>
    <row r="94" spans="2:24" s="26" customFormat="1" ht="15.75">
      <c r="B94" s="69" t="s">
        <v>25</v>
      </c>
      <c r="C94" s="54" t="s">
        <v>93</v>
      </c>
      <c r="D94" s="17"/>
      <c r="E94" s="10"/>
      <c r="F94" s="15" t="s">
        <v>20</v>
      </c>
      <c r="G94" s="10"/>
      <c r="H94" s="23">
        <f t="shared" si="24"/>
        <v>0</v>
      </c>
      <c r="I94" s="6"/>
      <c r="J94" s="39" t="e">
        <f>+H94/$I$140</f>
        <v>#DIV/0!</v>
      </c>
    </row>
    <row r="95" spans="2:24" s="26" customFormat="1" ht="15.75">
      <c r="B95" s="69" t="s">
        <v>26</v>
      </c>
      <c r="C95" s="54" t="s">
        <v>94</v>
      </c>
      <c r="D95" s="17"/>
      <c r="E95" s="10"/>
      <c r="F95" s="15" t="s">
        <v>20</v>
      </c>
      <c r="G95" s="10"/>
      <c r="H95" s="23">
        <f t="shared" si="24"/>
        <v>0</v>
      </c>
      <c r="I95" s="6"/>
      <c r="J95" s="39" t="e">
        <f>+H95/$I$140</f>
        <v>#DIV/0!</v>
      </c>
    </row>
    <row r="96" spans="2:24" s="26" customFormat="1" ht="15.75">
      <c r="B96" s="69" t="s">
        <v>27</v>
      </c>
      <c r="C96" s="54" t="s">
        <v>95</v>
      </c>
      <c r="D96" s="17"/>
      <c r="E96" s="10"/>
      <c r="F96" s="15" t="s">
        <v>21</v>
      </c>
      <c r="G96" s="10"/>
      <c r="H96" s="23">
        <f t="shared" si="24"/>
        <v>0</v>
      </c>
      <c r="I96" s="6"/>
      <c r="J96" s="39" t="e">
        <f>+H96/$I$140</f>
        <v>#DIV/0!</v>
      </c>
    </row>
    <row r="97" spans="2:24" s="27" customFormat="1">
      <c r="B97" s="14"/>
      <c r="C97" s="89"/>
      <c r="D97" s="89"/>
      <c r="E97" s="20"/>
      <c r="F97" s="20"/>
      <c r="G97" s="20"/>
      <c r="H97" s="20"/>
      <c r="I97" s="21"/>
      <c r="J97" s="21"/>
      <c r="K97" s="29"/>
    </row>
    <row r="98" spans="2:24" s="2" customFormat="1" ht="20.25">
      <c r="B98" s="55">
        <v>13</v>
      </c>
      <c r="C98" s="56" t="s">
        <v>151</v>
      </c>
      <c r="D98" s="57"/>
      <c r="E98" s="80"/>
      <c r="F98" s="70"/>
      <c r="G98" s="70"/>
      <c r="H98" s="81"/>
      <c r="I98" s="78">
        <f>SUM(H100:H102)</f>
        <v>0</v>
      </c>
      <c r="J98" s="79"/>
      <c r="K98" s="71" t="e">
        <f>SUM(J100:J102)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2:24" s="26" customFormat="1">
      <c r="B99" s="68"/>
      <c r="C99" s="19"/>
      <c r="D99" s="16"/>
      <c r="E99" s="5"/>
      <c r="F99" s="5"/>
      <c r="G99" s="5"/>
      <c r="H99" s="5"/>
      <c r="I99" s="6"/>
      <c r="J99" s="6"/>
      <c r="K99" s="28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2:24" s="26" customFormat="1" ht="15.75">
      <c r="B100" s="69" t="s">
        <v>46</v>
      </c>
      <c r="C100" s="54" t="s">
        <v>152</v>
      </c>
      <c r="D100" s="17"/>
      <c r="E100" s="10"/>
      <c r="F100" s="15" t="s">
        <v>6</v>
      </c>
      <c r="G100" s="10"/>
      <c r="H100" s="23">
        <f t="shared" ref="H100:H101" si="25">+E100*G100</f>
        <v>0</v>
      </c>
      <c r="I100" s="6"/>
      <c r="J100" s="39" t="e">
        <f>+H100/$I$140</f>
        <v>#DIV/0!</v>
      </c>
    </row>
    <row r="101" spans="2:24" s="26" customFormat="1" ht="15.75">
      <c r="B101" s="69" t="s">
        <v>47</v>
      </c>
      <c r="C101" s="54" t="s">
        <v>153</v>
      </c>
      <c r="D101" s="17"/>
      <c r="E101" s="10"/>
      <c r="F101" s="15" t="s">
        <v>20</v>
      </c>
      <c r="G101" s="10"/>
      <c r="H101" s="23">
        <f t="shared" si="25"/>
        <v>0</v>
      </c>
      <c r="I101" s="6"/>
      <c r="J101" s="39" t="e">
        <f>+H101/$I$140</f>
        <v>#DIV/0!</v>
      </c>
    </row>
    <row r="102" spans="2:24" s="27" customFormat="1">
      <c r="B102" s="14"/>
      <c r="C102" s="89"/>
      <c r="D102" s="89"/>
      <c r="E102" s="20"/>
      <c r="F102" s="20"/>
      <c r="G102" s="20"/>
      <c r="H102" s="20"/>
      <c r="I102" s="21"/>
      <c r="J102" s="21"/>
      <c r="K102" s="29"/>
    </row>
    <row r="103" spans="2:24" s="2" customFormat="1" ht="20.25">
      <c r="B103" s="55">
        <v>15</v>
      </c>
      <c r="C103" s="56" t="s">
        <v>24</v>
      </c>
      <c r="D103" s="57"/>
      <c r="E103" s="80"/>
      <c r="F103" s="70"/>
      <c r="G103" s="70"/>
      <c r="H103" s="81"/>
      <c r="I103" s="78">
        <f>SUM(H105:H115)</f>
        <v>0</v>
      </c>
      <c r="J103" s="79"/>
      <c r="K103" s="71" t="e">
        <f>SUM(J105:J115)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2:24" s="26" customFormat="1">
      <c r="B104" s="68"/>
      <c r="C104" s="19"/>
      <c r="D104" s="16"/>
      <c r="E104" s="5"/>
      <c r="F104" s="5"/>
      <c r="G104" s="5"/>
      <c r="H104" s="5"/>
      <c r="I104" s="6"/>
      <c r="J104" s="6"/>
      <c r="K104" s="28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2:24" s="26" customFormat="1" ht="15.75">
      <c r="B105" s="58" t="s">
        <v>49</v>
      </c>
      <c r="C105" s="54" t="s">
        <v>96</v>
      </c>
      <c r="D105" s="17"/>
      <c r="E105" s="10"/>
      <c r="F105" s="15" t="s">
        <v>6</v>
      </c>
      <c r="G105" s="10"/>
      <c r="H105" s="23">
        <f t="shared" ref="H105" si="26">+E105*G105</f>
        <v>0</v>
      </c>
      <c r="I105" s="6"/>
      <c r="J105" s="39" t="e">
        <f>+H105/$I$140</f>
        <v>#DIV/0!</v>
      </c>
    </row>
    <row r="106" spans="2:24" s="26" customFormat="1" ht="15.75">
      <c r="B106" s="58" t="s">
        <v>50</v>
      </c>
      <c r="C106" s="54" t="s">
        <v>97</v>
      </c>
      <c r="D106" s="17"/>
      <c r="E106" s="10"/>
      <c r="F106" s="15" t="s">
        <v>6</v>
      </c>
      <c r="G106" s="10"/>
      <c r="H106" s="23">
        <f t="shared" ref="H106:H114" si="27">+E106*G106</f>
        <v>0</v>
      </c>
      <c r="I106" s="6"/>
      <c r="J106" s="39" t="e">
        <f t="shared" ref="J106:J114" si="28">+H106/$I$140</f>
        <v>#DIV/0!</v>
      </c>
    </row>
    <row r="107" spans="2:24" s="26" customFormat="1" ht="15.75">
      <c r="B107" s="58" t="s">
        <v>51</v>
      </c>
      <c r="C107" s="54" t="s">
        <v>98</v>
      </c>
      <c r="D107" s="17"/>
      <c r="E107" s="10"/>
      <c r="F107" s="15" t="s">
        <v>6</v>
      </c>
      <c r="G107" s="10"/>
      <c r="H107" s="23">
        <f t="shared" si="27"/>
        <v>0</v>
      </c>
      <c r="I107" s="6"/>
      <c r="J107" s="39" t="e">
        <f t="shared" si="28"/>
        <v>#DIV/0!</v>
      </c>
    </row>
    <row r="108" spans="2:24" s="26" customFormat="1" ht="15.75">
      <c r="B108" s="58" t="s">
        <v>52</v>
      </c>
      <c r="C108" s="54" t="s">
        <v>99</v>
      </c>
      <c r="D108" s="17"/>
      <c r="E108" s="10"/>
      <c r="F108" s="15" t="s">
        <v>6</v>
      </c>
      <c r="G108" s="10"/>
      <c r="H108" s="23">
        <f t="shared" si="27"/>
        <v>0</v>
      </c>
      <c r="I108" s="6"/>
      <c r="J108" s="39" t="e">
        <f t="shared" si="28"/>
        <v>#DIV/0!</v>
      </c>
    </row>
    <row r="109" spans="2:24" s="26" customFormat="1" ht="15.75">
      <c r="B109" s="58" t="s">
        <v>105</v>
      </c>
      <c r="C109" s="54" t="s">
        <v>100</v>
      </c>
      <c r="D109" s="17"/>
      <c r="E109" s="10"/>
      <c r="F109" s="15" t="s">
        <v>6</v>
      </c>
      <c r="G109" s="10"/>
      <c r="H109" s="23">
        <f t="shared" si="27"/>
        <v>0</v>
      </c>
      <c r="I109" s="6"/>
      <c r="J109" s="39" t="e">
        <f t="shared" si="28"/>
        <v>#DIV/0!</v>
      </c>
    </row>
    <row r="110" spans="2:24" s="26" customFormat="1" ht="15.75">
      <c r="B110" s="58" t="s">
        <v>106</v>
      </c>
      <c r="C110" s="54" t="s">
        <v>101</v>
      </c>
      <c r="D110" s="17"/>
      <c r="E110" s="10"/>
      <c r="F110" s="15" t="s">
        <v>6</v>
      </c>
      <c r="G110" s="10"/>
      <c r="H110" s="23">
        <f t="shared" si="27"/>
        <v>0</v>
      </c>
      <c r="I110" s="6"/>
      <c r="J110" s="39" t="e">
        <f t="shared" si="28"/>
        <v>#DIV/0!</v>
      </c>
    </row>
    <row r="111" spans="2:24" s="26" customFormat="1" ht="15.75">
      <c r="B111" s="58" t="s">
        <v>107</v>
      </c>
      <c r="C111" s="54" t="s">
        <v>102</v>
      </c>
      <c r="D111" s="17"/>
      <c r="E111" s="10"/>
      <c r="F111" s="15" t="s">
        <v>6</v>
      </c>
      <c r="G111" s="10"/>
      <c r="H111" s="23">
        <f t="shared" si="27"/>
        <v>0</v>
      </c>
      <c r="I111" s="6"/>
      <c r="J111" s="39" t="e">
        <f t="shared" si="28"/>
        <v>#DIV/0!</v>
      </c>
    </row>
    <row r="112" spans="2:24" s="26" customFormat="1" ht="15.75">
      <c r="B112" s="58" t="s">
        <v>108</v>
      </c>
      <c r="C112" s="54" t="s">
        <v>103</v>
      </c>
      <c r="D112" s="17"/>
      <c r="E112" s="10"/>
      <c r="F112" s="15" t="s">
        <v>6</v>
      </c>
      <c r="G112" s="10"/>
      <c r="H112" s="23">
        <f t="shared" si="27"/>
        <v>0</v>
      </c>
      <c r="I112" s="6"/>
      <c r="J112" s="39" t="e">
        <f t="shared" si="28"/>
        <v>#DIV/0!</v>
      </c>
    </row>
    <row r="113" spans="2:24" s="26" customFormat="1" ht="15.75">
      <c r="B113" s="58" t="s">
        <v>109</v>
      </c>
      <c r="C113" s="54" t="s">
        <v>154</v>
      </c>
      <c r="D113" s="17"/>
      <c r="E113" s="10"/>
      <c r="F113" s="15" t="s">
        <v>6</v>
      </c>
      <c r="G113" s="10"/>
      <c r="H113" s="23">
        <f t="shared" si="27"/>
        <v>0</v>
      </c>
      <c r="I113" s="6"/>
      <c r="J113" s="39" t="e">
        <f t="shared" si="28"/>
        <v>#DIV/0!</v>
      </c>
    </row>
    <row r="114" spans="2:24" s="26" customFormat="1" ht="15.75">
      <c r="B114" s="58" t="s">
        <v>110</v>
      </c>
      <c r="C114" s="54" t="s">
        <v>104</v>
      </c>
      <c r="D114" s="17"/>
      <c r="E114" s="10"/>
      <c r="F114" s="15" t="s">
        <v>6</v>
      </c>
      <c r="G114" s="10"/>
      <c r="H114" s="23">
        <f t="shared" si="27"/>
        <v>0</v>
      </c>
      <c r="I114" s="6"/>
      <c r="J114" s="39" t="e">
        <f t="shared" si="28"/>
        <v>#DIV/0!</v>
      </c>
    </row>
    <row r="115" spans="2:24" s="27" customFormat="1">
      <c r="B115" s="14"/>
      <c r="C115" s="89"/>
      <c r="D115" s="89"/>
      <c r="E115" s="20"/>
      <c r="F115" s="20"/>
      <c r="G115" s="20"/>
      <c r="H115" s="20"/>
      <c r="I115" s="21"/>
      <c r="J115" s="21"/>
      <c r="K115" s="29"/>
    </row>
    <row r="116" spans="2:24" s="2" customFormat="1" ht="20.25">
      <c r="B116" s="55">
        <v>16</v>
      </c>
      <c r="C116" s="56" t="s">
        <v>111</v>
      </c>
      <c r="D116" s="57"/>
      <c r="E116" s="80"/>
      <c r="F116" s="70"/>
      <c r="G116" s="70"/>
      <c r="H116" s="81"/>
      <c r="I116" s="78">
        <f>SUM(H118:H122)</f>
        <v>0</v>
      </c>
      <c r="J116" s="79"/>
      <c r="K116" s="71" t="e">
        <f>SUM(J118:J122)</f>
        <v>#DIV/0!</v>
      </c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2:24" s="26" customFormat="1">
      <c r="B117" s="68"/>
      <c r="C117" s="19"/>
      <c r="D117" s="16"/>
      <c r="E117" s="5"/>
      <c r="F117" s="5"/>
      <c r="G117" s="5"/>
      <c r="H117" s="5"/>
      <c r="I117" s="6"/>
      <c r="J117" s="6"/>
      <c r="K117" s="28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2:24" s="26" customFormat="1" ht="15.75">
      <c r="B118" s="58" t="s">
        <v>53</v>
      </c>
      <c r="C118" s="54" t="s">
        <v>112</v>
      </c>
      <c r="D118" s="17"/>
      <c r="E118" s="10"/>
      <c r="F118" s="15" t="s">
        <v>6</v>
      </c>
      <c r="G118" s="10"/>
      <c r="H118" s="23">
        <f t="shared" ref="H118:H121" si="29">+E118*G118</f>
        <v>0</v>
      </c>
      <c r="I118" s="6"/>
      <c r="J118" s="39" t="e">
        <f>+H118/$I$140</f>
        <v>#DIV/0!</v>
      </c>
    </row>
    <row r="119" spans="2:24" s="26" customFormat="1" ht="15.75">
      <c r="B119" s="58" t="s">
        <v>54</v>
      </c>
      <c r="C119" s="54" t="s">
        <v>113</v>
      </c>
      <c r="D119" s="17"/>
      <c r="E119" s="10"/>
      <c r="F119" s="15" t="s">
        <v>7</v>
      </c>
      <c r="G119" s="10"/>
      <c r="H119" s="23">
        <f t="shared" si="29"/>
        <v>0</v>
      </c>
      <c r="I119" s="6"/>
      <c r="J119" s="39" t="e">
        <f>+H119/$I$140</f>
        <v>#DIV/0!</v>
      </c>
    </row>
    <row r="120" spans="2:24" s="26" customFormat="1" ht="15.75">
      <c r="B120" s="58" t="s">
        <v>55</v>
      </c>
      <c r="C120" s="54" t="s">
        <v>114</v>
      </c>
      <c r="D120" s="17"/>
      <c r="E120" s="10"/>
      <c r="F120" s="15" t="s">
        <v>6</v>
      </c>
      <c r="G120" s="10"/>
      <c r="H120" s="23">
        <f t="shared" si="29"/>
        <v>0</v>
      </c>
      <c r="I120" s="6"/>
      <c r="J120" s="39" t="e">
        <f>+H120/$I$140</f>
        <v>#DIV/0!</v>
      </c>
    </row>
    <row r="121" spans="2:24" s="26" customFormat="1" ht="15.75">
      <c r="B121" s="58" t="s">
        <v>56</v>
      </c>
      <c r="C121" s="54" t="s">
        <v>115</v>
      </c>
      <c r="D121" s="17"/>
      <c r="E121" s="10"/>
      <c r="F121" s="15" t="s">
        <v>6</v>
      </c>
      <c r="G121" s="10"/>
      <c r="H121" s="23">
        <f t="shared" si="29"/>
        <v>0</v>
      </c>
      <c r="I121" s="6"/>
      <c r="J121" s="39" t="e">
        <f>+H121/$I$140</f>
        <v>#DIV/0!</v>
      </c>
    </row>
    <row r="122" spans="2:24" s="27" customFormat="1">
      <c r="B122" s="14"/>
      <c r="C122" s="89"/>
      <c r="D122" s="89"/>
      <c r="E122" s="20"/>
      <c r="F122" s="20"/>
      <c r="G122" s="20"/>
      <c r="H122" s="20"/>
      <c r="I122" s="21"/>
      <c r="J122" s="21"/>
      <c r="K122" s="29"/>
    </row>
    <row r="123" spans="2:24" s="2" customFormat="1" ht="20.25">
      <c r="B123" s="55">
        <v>17</v>
      </c>
      <c r="C123" s="56" t="s">
        <v>116</v>
      </c>
      <c r="D123" s="57"/>
      <c r="E123" s="80"/>
      <c r="F123" s="70"/>
      <c r="G123" s="70"/>
      <c r="H123" s="81"/>
      <c r="I123" s="78">
        <f>SUM(H125:H129)</f>
        <v>0</v>
      </c>
      <c r="J123" s="79"/>
      <c r="K123" s="71" t="e">
        <f>SUM(J125:J129)</f>
        <v>#DIV/0!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2:24" s="26" customFormat="1">
      <c r="B124" s="68"/>
      <c r="C124" s="19"/>
      <c r="D124" s="16"/>
      <c r="E124" s="5"/>
      <c r="F124" s="5"/>
      <c r="G124" s="5"/>
      <c r="H124" s="5"/>
      <c r="I124" s="6"/>
      <c r="J124" s="6"/>
      <c r="K124" s="28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2:24" s="26" customFormat="1" ht="15.75">
      <c r="B125" s="58" t="s">
        <v>59</v>
      </c>
      <c r="C125" s="54" t="s">
        <v>117</v>
      </c>
      <c r="D125" s="82"/>
      <c r="E125" s="5"/>
      <c r="F125" s="15" t="s">
        <v>6</v>
      </c>
      <c r="G125" s="5"/>
      <c r="H125" s="23">
        <f t="shared" ref="H125" si="30">+E125*G125</f>
        <v>0</v>
      </c>
      <c r="I125" s="6"/>
      <c r="J125" s="39" t="e">
        <f>+H125/$I$140</f>
        <v>#DIV/0!</v>
      </c>
      <c r="K125" s="28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2:24" s="26" customFormat="1" ht="15.75">
      <c r="B126" s="58" t="s">
        <v>60</v>
      </c>
      <c r="C126" s="54" t="s">
        <v>118</v>
      </c>
      <c r="D126" s="82"/>
      <c r="E126" s="5"/>
      <c r="F126" s="15" t="s">
        <v>6</v>
      </c>
      <c r="G126" s="5"/>
      <c r="H126" s="23">
        <f t="shared" ref="H126:H128" si="31">+E126*G126</f>
        <v>0</v>
      </c>
      <c r="I126" s="6"/>
      <c r="J126" s="39" t="e">
        <f>+H126/$I$140</f>
        <v>#DIV/0!</v>
      </c>
      <c r="K126" s="28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2:24" s="26" customFormat="1" ht="15.75">
      <c r="B127" s="58" t="s">
        <v>61</v>
      </c>
      <c r="C127" s="54" t="s">
        <v>119</v>
      </c>
      <c r="D127" s="82"/>
      <c r="E127" s="5"/>
      <c r="F127" s="15" t="s">
        <v>7</v>
      </c>
      <c r="G127" s="5"/>
      <c r="H127" s="23">
        <f t="shared" si="31"/>
        <v>0</v>
      </c>
      <c r="I127" s="6"/>
      <c r="J127" s="39" t="e">
        <f>+H127/$I$140</f>
        <v>#DIV/0!</v>
      </c>
      <c r="K127" s="28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2:24" s="26" customFormat="1" ht="15.75">
      <c r="B128" s="58" t="s">
        <v>62</v>
      </c>
      <c r="C128" s="54" t="s">
        <v>57</v>
      </c>
      <c r="D128" s="82"/>
      <c r="E128" s="5"/>
      <c r="F128" s="15" t="s">
        <v>6</v>
      </c>
      <c r="G128" s="5"/>
      <c r="H128" s="23">
        <f t="shared" si="31"/>
        <v>0</v>
      </c>
      <c r="I128" s="6"/>
      <c r="J128" s="39" t="e">
        <f>+H128/$I$140</f>
        <v>#DIV/0!</v>
      </c>
      <c r="K128" s="28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2:24" s="27" customFormat="1">
      <c r="B129" s="14"/>
      <c r="C129" s="89"/>
      <c r="D129" s="89"/>
      <c r="E129" s="20"/>
      <c r="F129" s="20"/>
      <c r="G129" s="20"/>
      <c r="H129" s="20"/>
      <c r="I129" s="21"/>
      <c r="J129" s="21"/>
      <c r="K129" s="29"/>
    </row>
    <row r="130" spans="2:24" s="2" customFormat="1" ht="20.25">
      <c r="B130" s="55">
        <v>18</v>
      </c>
      <c r="C130" s="56" t="s">
        <v>58</v>
      </c>
      <c r="D130" s="57"/>
      <c r="E130" s="80"/>
      <c r="F130" s="70"/>
      <c r="G130" s="70"/>
      <c r="H130" s="81"/>
      <c r="I130" s="78">
        <f>SUM(H132:H137)</f>
        <v>0</v>
      </c>
      <c r="J130" s="79"/>
      <c r="K130" s="71" t="e">
        <f>SUM(J132:J137)</f>
        <v>#DIV/0!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2:24" s="26" customFormat="1">
      <c r="B131" s="68"/>
      <c r="C131" s="19"/>
      <c r="D131" s="16"/>
      <c r="E131" s="5"/>
      <c r="F131" s="5"/>
      <c r="G131" s="5"/>
      <c r="H131" s="5"/>
      <c r="I131" s="6"/>
      <c r="J131" s="6"/>
      <c r="K131" s="28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2:24" s="26" customFormat="1" ht="15.75">
      <c r="B132" s="58" t="s">
        <v>63</v>
      </c>
      <c r="C132" s="54" t="s">
        <v>120</v>
      </c>
      <c r="D132" s="17"/>
      <c r="E132" s="10"/>
      <c r="F132" s="15" t="s">
        <v>7</v>
      </c>
      <c r="G132" s="10"/>
      <c r="H132" s="23">
        <f t="shared" ref="H132" si="32">+E132*G132</f>
        <v>0</v>
      </c>
      <c r="I132" s="6"/>
      <c r="J132" s="39" t="e">
        <f>+H132/$I$140</f>
        <v>#DIV/0!</v>
      </c>
    </row>
    <row r="133" spans="2:24" s="26" customFormat="1" ht="15.75">
      <c r="B133" s="58" t="s">
        <v>64</v>
      </c>
      <c r="C133" s="54" t="s">
        <v>121</v>
      </c>
      <c r="D133" s="17"/>
      <c r="E133" s="10"/>
      <c r="F133" s="15" t="s">
        <v>7</v>
      </c>
      <c r="G133" s="10"/>
      <c r="H133" s="23">
        <f t="shared" ref="H133:H136" si="33">+E133*G133</f>
        <v>0</v>
      </c>
      <c r="I133" s="6"/>
      <c r="J133" s="39" t="e">
        <f t="shared" ref="J133:J136" si="34">+H133/$I$140</f>
        <v>#DIV/0!</v>
      </c>
    </row>
    <row r="134" spans="2:24" s="26" customFormat="1" ht="15.75">
      <c r="B134" s="58" t="s">
        <v>125</v>
      </c>
      <c r="C134" s="54" t="s">
        <v>122</v>
      </c>
      <c r="D134" s="17"/>
      <c r="E134" s="10"/>
      <c r="F134" s="15" t="s">
        <v>7</v>
      </c>
      <c r="G134" s="10"/>
      <c r="H134" s="23">
        <f t="shared" si="33"/>
        <v>0</v>
      </c>
      <c r="I134" s="6"/>
      <c r="J134" s="39" t="e">
        <f t="shared" si="34"/>
        <v>#DIV/0!</v>
      </c>
    </row>
    <row r="135" spans="2:24" s="26" customFormat="1" ht="15.75">
      <c r="B135" s="58" t="s">
        <v>126</v>
      </c>
      <c r="C135" s="54" t="s">
        <v>123</v>
      </c>
      <c r="D135" s="17"/>
      <c r="E135" s="10"/>
      <c r="F135" s="15" t="s">
        <v>7</v>
      </c>
      <c r="G135" s="10"/>
      <c r="H135" s="23">
        <f t="shared" si="33"/>
        <v>0</v>
      </c>
      <c r="I135" s="6"/>
      <c r="J135" s="39" t="e">
        <f t="shared" si="34"/>
        <v>#DIV/0!</v>
      </c>
    </row>
    <row r="136" spans="2:24" s="26" customFormat="1" ht="15.75">
      <c r="B136" s="58" t="s">
        <v>127</v>
      </c>
      <c r="C136" s="54" t="s">
        <v>124</v>
      </c>
      <c r="D136" s="17"/>
      <c r="E136" s="10"/>
      <c r="F136" s="15" t="s">
        <v>7</v>
      </c>
      <c r="G136" s="10"/>
      <c r="H136" s="23">
        <f t="shared" si="33"/>
        <v>0</v>
      </c>
      <c r="I136" s="6"/>
      <c r="J136" s="39" t="e">
        <f t="shared" si="34"/>
        <v>#DIV/0!</v>
      </c>
    </row>
    <row r="137" spans="2:24" s="27" customFormat="1">
      <c r="B137" s="14"/>
      <c r="C137" s="89"/>
      <c r="D137" s="89"/>
      <c r="E137" s="20"/>
      <c r="F137" s="20"/>
      <c r="G137" s="20"/>
      <c r="H137" s="20"/>
      <c r="I137" s="21"/>
      <c r="J137" s="21"/>
      <c r="K137" s="29"/>
    </row>
    <row r="138" spans="2:24" s="49" customFormat="1" ht="28.5">
      <c r="B138" s="14"/>
      <c r="C138" s="61"/>
      <c r="D138" s="61"/>
      <c r="E138" s="20"/>
      <c r="F138" s="20"/>
      <c r="G138" s="20"/>
      <c r="H138" s="20"/>
      <c r="I138" s="21"/>
      <c r="J138" s="21"/>
      <c r="K138" s="29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2:24" s="27" customFormat="1" ht="15.75" thickBot="1">
      <c r="B139" s="66"/>
      <c r="C139" s="60"/>
      <c r="D139" s="60"/>
      <c r="E139" s="20"/>
      <c r="F139" s="20"/>
      <c r="G139" s="20"/>
      <c r="H139" s="20"/>
      <c r="I139" s="21"/>
      <c r="J139" s="21"/>
      <c r="K139" s="29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2:24" s="2" customFormat="1" ht="28.5" customHeight="1" thickBot="1">
      <c r="B140" s="90" t="s">
        <v>8</v>
      </c>
      <c r="C140" s="91"/>
      <c r="D140" s="32"/>
      <c r="E140" s="33"/>
      <c r="F140" s="34"/>
      <c r="G140" s="34"/>
      <c r="H140" s="35"/>
      <c r="I140" s="36">
        <f>SUM(I21:I137)</f>
        <v>0</v>
      </c>
      <c r="J140" s="37"/>
      <c r="K140" s="36" t="e">
        <f>SUM(K21:K137)</f>
        <v>#DIV/0!</v>
      </c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</row>
    <row r="141" spans="2:24" ht="21" customHeight="1">
      <c r="C141" s="1"/>
      <c r="D141" s="1"/>
    </row>
    <row r="142" spans="2:24">
      <c r="C142" s="1"/>
      <c r="D142" s="1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>
      <c r="C143" s="1"/>
      <c r="D143" s="1"/>
    </row>
    <row r="144" spans="2:24">
      <c r="C144" s="1"/>
      <c r="D144" s="1"/>
    </row>
    <row r="147" spans="2:24" s="2" customFormat="1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9" spans="2:24"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7" spans="2:24" ht="31.5" customHeight="1"/>
    <row r="163" ht="15" customHeight="1"/>
  </sheetData>
  <mergeCells count="22">
    <mergeCell ref="B140:C140"/>
    <mergeCell ref="C85:D85"/>
    <mergeCell ref="C79:D79"/>
    <mergeCell ref="I10:K10"/>
    <mergeCell ref="I12:K12"/>
    <mergeCell ref="C45:D45"/>
    <mergeCell ref="C52:D52"/>
    <mergeCell ref="B14:D14"/>
    <mergeCell ref="C25:D25"/>
    <mergeCell ref="C35:D35"/>
    <mergeCell ref="J14:K14"/>
    <mergeCell ref="C57:D57"/>
    <mergeCell ref="C62:D62"/>
    <mergeCell ref="C73:D73"/>
    <mergeCell ref="C90:D90"/>
    <mergeCell ref="C19:D19"/>
    <mergeCell ref="C97:D97"/>
    <mergeCell ref="C115:D115"/>
    <mergeCell ref="C122:D122"/>
    <mergeCell ref="C129:D129"/>
    <mergeCell ref="C137:D137"/>
    <mergeCell ref="C102:D102"/>
  </mergeCells>
  <phoneticPr fontId="22" type="noConversion"/>
  <dataValidations count="1">
    <dataValidation type="list" allowBlank="1" showInputMessage="1" showErrorMessage="1" sqref="F76:F78 F44 F23:F24 F30:F34 F38:F41 F50:F51 F60:F61 F82:F84 F55:F56 F125:F128 F118:F121 F93:F96 F132:F136 I76:I79 F88:F89 F105:F114 F100:F101 F65:F72 F18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2021-09-01T13:36:46Z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